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мит.44а" sheetId="1" r:id="rId1"/>
  </sheets>
  <externalReferences>
    <externalReference r:id="rId2"/>
  </externalReferences>
  <definedNames>
    <definedName name="Z_6E36EA37_049E_4FAE_B719_2847CD16F858_.wvu.Cols" localSheetId="0" hidden="1">Комит.44а!$F:$H,Комит.44а!$L:$O</definedName>
    <definedName name="Z_6E36EA37_049E_4FAE_B719_2847CD16F858_.wvu.Rows" localSheetId="0" hidden="1">Комит.44а!$42:$45</definedName>
    <definedName name="Z_73C0D023_21BD_4441_8EFA_957546C15799_.wvu.Cols" localSheetId="0" hidden="1">Комит.44а!$F:$H,Комит.44а!$L:$O</definedName>
    <definedName name="Z_73C0D023_21BD_4441_8EFA_957546C15799_.wvu.Rows" localSheetId="0" hidden="1">Комит.44а!$42:$45</definedName>
  </definedNames>
  <calcPr calcId="125725"/>
</workbook>
</file>

<file path=xl/calcChain.xml><?xml version="1.0" encoding="utf-8"?>
<calcChain xmlns="http://schemas.openxmlformats.org/spreadsheetml/2006/main">
  <c r="I53" i="1"/>
  <c r="I56"/>
  <c r="I55"/>
  <c r="O49"/>
  <c r="M49"/>
  <c r="F49"/>
  <c r="H49" s="1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F27"/>
  <c r="F26"/>
  <c r="F50" s="1"/>
  <c r="N25"/>
  <c r="N50" s="1"/>
  <c r="N54" s="1"/>
  <c r="N57" s="1"/>
  <c r="M25"/>
  <c r="M50" s="1"/>
  <c r="M54" s="1"/>
  <c r="M57" s="1"/>
  <c r="L25"/>
  <c r="L50" s="1"/>
  <c r="L54" s="1"/>
  <c r="L57" s="1"/>
  <c r="G24"/>
  <c r="G49" s="1"/>
  <c r="E3"/>
  <c r="F54" l="1"/>
  <c r="F57" s="1"/>
  <c r="H28"/>
  <c r="H36"/>
  <c r="H41"/>
  <c r="I25"/>
  <c r="I32"/>
  <c r="G27"/>
  <c r="G29"/>
  <c r="H29" s="1"/>
  <c r="G30"/>
  <c r="H30" s="1"/>
  <c r="G31"/>
  <c r="H31" s="1"/>
  <c r="G32"/>
  <c r="H32" s="1"/>
  <c r="G34"/>
  <c r="H34" s="1"/>
  <c r="G35"/>
  <c r="H35" s="1"/>
  <c r="G36"/>
  <c r="G37"/>
  <c r="H37" s="1"/>
  <c r="G39"/>
  <c r="H39" s="1"/>
  <c r="G40"/>
  <c r="H40" s="1"/>
  <c r="G43"/>
  <c r="H43" s="1"/>
  <c r="G33"/>
  <c r="H33" s="1"/>
  <c r="G42"/>
  <c r="H42" s="1"/>
  <c r="G44"/>
  <c r="H44" s="1"/>
  <c r="G28"/>
  <c r="G38"/>
  <c r="H38" s="1"/>
  <c r="G41"/>
  <c r="G45"/>
  <c r="H45" s="1"/>
  <c r="G46"/>
  <c r="H46" s="1"/>
  <c r="G47"/>
  <c r="H47" s="1"/>
  <c r="G48"/>
  <c r="H48" s="1"/>
  <c r="G26" l="1"/>
  <c r="G50" s="1"/>
  <c r="G59" s="1"/>
  <c r="I50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<sst xmlns="http://schemas.openxmlformats.org/spreadsheetml/2006/main" count="65" uniqueCount="54">
  <si>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ул.Комитетская,44А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</si>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</sst>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P24" sqref="P2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629.9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629.9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172440.9</v>
      </c>
      <c r="F10" s="25"/>
      <c r="G10" s="23"/>
      <c r="H10" s="23"/>
      <c r="I10" s="25">
        <v>151304.9</v>
      </c>
      <c r="J10" s="26">
        <v>72313.8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29007.119999999999</v>
      </c>
      <c r="F12" s="25"/>
      <c r="G12" s="23"/>
      <c r="H12" s="23"/>
      <c r="I12" s="25">
        <v>24577.45</v>
      </c>
      <c r="J12" s="26">
        <v>15583.29</v>
      </c>
    </row>
    <row r="13" spans="1:10" ht="14.25" customHeight="1">
      <c r="A13" s="68" t="s">
        <v>16</v>
      </c>
      <c r="B13" s="69"/>
      <c r="C13" s="69"/>
      <c r="D13" s="70"/>
      <c r="E13" s="25">
        <v>41240.26</v>
      </c>
      <c r="F13" s="25"/>
      <c r="G13" s="23"/>
      <c r="H13" s="23"/>
      <c r="I13" s="25">
        <v>35105.54</v>
      </c>
      <c r="J13" s="26">
        <v>22043.66</v>
      </c>
    </row>
    <row r="14" spans="1:10" ht="14.45" customHeight="1">
      <c r="A14" s="61" t="s">
        <v>17</v>
      </c>
      <c r="B14" s="61"/>
      <c r="C14" s="61"/>
      <c r="D14" s="61"/>
      <c r="E14" s="25">
        <v>68594.61</v>
      </c>
      <c r="F14" s="25"/>
      <c r="G14" s="23"/>
      <c r="H14" s="23"/>
      <c r="I14" s="25">
        <v>63654.35</v>
      </c>
      <c r="J14" s="26">
        <v>47504.06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22.5" customHeight="1">
      <c r="A16" s="74" t="s">
        <v>19</v>
      </c>
      <c r="B16" s="75"/>
      <c r="C16" s="75"/>
      <c r="D16" s="76"/>
      <c r="E16" s="25">
        <v>100418.38</v>
      </c>
      <c r="F16" s="25"/>
      <c r="G16" s="23"/>
      <c r="H16" s="23"/>
      <c r="I16" s="25">
        <v>89315.09</v>
      </c>
      <c r="J16" s="26">
        <v>52189.91</v>
      </c>
    </row>
    <row r="17" spans="1:15" ht="15.75">
      <c r="A17" s="61" t="s">
        <v>20</v>
      </c>
      <c r="B17" s="61"/>
      <c r="C17" s="61"/>
      <c r="D17" s="61"/>
      <c r="E17" s="25">
        <v>9978</v>
      </c>
      <c r="F17" s="25"/>
      <c r="G17" s="23"/>
      <c r="H17" s="23"/>
      <c r="I17" s="25">
        <v>8828.14</v>
      </c>
      <c r="J17" s="26">
        <v>5313.02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1829.52</v>
      </c>
      <c r="F21" s="25"/>
      <c r="G21" s="23"/>
      <c r="H21" s="23"/>
      <c r="I21" s="25">
        <v>1513.89</v>
      </c>
      <c r="J21" s="26">
        <v>1471.62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-154424.04999999999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4461.9699999999993</v>
      </c>
      <c r="L25" s="88">
        <f>SUM(L27:L31)</f>
        <v>19330.66</v>
      </c>
      <c r="M25" s="88">
        <f t="shared" ref="M25:O25" si="0">SUM(M27:M31)</f>
        <v>22810.178799999998</v>
      </c>
      <c r="N25" s="88">
        <f t="shared" si="0"/>
        <v>0</v>
      </c>
      <c r="O25" s="88">
        <f t="shared" si="0"/>
        <v>0</v>
      </c>
    </row>
    <row r="26" spans="1:15" ht="35.2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1923.87</v>
      </c>
      <c r="L27" s="42">
        <v>8816.56</v>
      </c>
      <c r="M27" s="42">
        <f t="shared" ref="M27:M31" si="3">L27*118%</f>
        <v>10403.540799999999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578.25</v>
      </c>
      <c r="L28" s="42">
        <v>2658.56</v>
      </c>
      <c r="M28" s="42">
        <f t="shared" si="3"/>
        <v>3137.1007999999997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8.83</v>
      </c>
      <c r="L29" s="42">
        <v>1089.33</v>
      </c>
      <c r="M29" s="42">
        <f t="shared" si="3"/>
        <v>1285.4093999999998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0.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1951.02</v>
      </c>
      <c r="L31" s="42">
        <v>6766.21</v>
      </c>
      <c r="M31" s="42">
        <f t="shared" si="3"/>
        <v>7984.1277999999993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30185.53</v>
      </c>
      <c r="L32" s="88">
        <f>SUM(L34:L38)</f>
        <v>11723.73</v>
      </c>
      <c r="M32" s="88">
        <f t="shared" ref="M32:O32" si="6">SUM(M34:M38)</f>
        <v>13834.001399999999</v>
      </c>
      <c r="N32" s="88">
        <f t="shared" si="6"/>
        <v>5353.0199999999995</v>
      </c>
      <c r="O32" s="88">
        <f t="shared" si="6"/>
        <v>5387.1722675999999</v>
      </c>
    </row>
    <row r="33" spans="1:15" ht="30.7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14934.71</v>
      </c>
      <c r="L34" s="42">
        <v>2215.0500000000002</v>
      </c>
      <c r="M34" s="42">
        <f t="shared" ref="M34:M38" si="7">L34*118%</f>
        <v>2613.759</v>
      </c>
      <c r="N34" s="42">
        <v>3776.7</v>
      </c>
      <c r="O34" s="42">
        <f t="shared" ref="O34:O38" si="8">N34*$O$23</f>
        <v>3800.7953459999999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3346.14</v>
      </c>
      <c r="L35" s="42">
        <v>666.91</v>
      </c>
      <c r="M35" s="42">
        <f t="shared" si="7"/>
        <v>786.95379999999989</v>
      </c>
      <c r="N35" s="42">
        <v>754.78</v>
      </c>
      <c r="O35" s="42">
        <f t="shared" si="8"/>
        <v>759.5954964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661.87</v>
      </c>
      <c r="L36" s="42">
        <v>0</v>
      </c>
      <c r="M36" s="42">
        <f t="shared" si="7"/>
        <v>0</v>
      </c>
      <c r="N36" s="42">
        <v>44.8</v>
      </c>
      <c r="O36" s="42">
        <f>N36*$O$23</f>
        <v>45.085824000000002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2863.15</v>
      </c>
      <c r="L37" s="42">
        <v>4955.6000000000004</v>
      </c>
      <c r="M37" s="42">
        <f t="shared" si="7"/>
        <v>5847.6080000000002</v>
      </c>
      <c r="N37" s="43">
        <v>0</v>
      </c>
      <c r="O37" s="42">
        <f t="shared" si="8"/>
        <v>0</v>
      </c>
    </row>
    <row r="38" spans="1:15" ht="39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8379.66</v>
      </c>
      <c r="L38" s="42">
        <v>3886.17</v>
      </c>
      <c r="M38" s="42">
        <f t="shared" si="7"/>
        <v>4585.6805999999997</v>
      </c>
      <c r="N38" s="42">
        <v>776.74</v>
      </c>
      <c r="O38" s="42">
        <f t="shared" si="8"/>
        <v>781.69560120000006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28500.38</v>
      </c>
      <c r="L39" s="46">
        <f>SUM(L40:L48)</f>
        <v>27697.68</v>
      </c>
      <c r="M39" s="46">
        <f t="shared" ref="M39:O39" si="10">SUM(M40:M48)</f>
        <v>32683.262399999996</v>
      </c>
      <c r="N39" s="46">
        <f t="shared" si="10"/>
        <v>26387.200000000001</v>
      </c>
      <c r="O39" s="46">
        <f t="shared" si="10"/>
        <v>26555.550336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20188.330000000002</v>
      </c>
      <c r="L40" s="42">
        <v>68.680000000000007</v>
      </c>
      <c r="M40" s="42">
        <f t="shared" ref="M40:M48" si="11">L40*118%</f>
        <v>81.042400000000001</v>
      </c>
      <c r="N40" s="42">
        <v>18293.46</v>
      </c>
      <c r="O40" s="42">
        <f t="shared" ref="O40:O45" si="12">N40*$O$23</f>
        <v>18410.172274799999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4070.42</v>
      </c>
      <c r="L41" s="42">
        <v>20.3</v>
      </c>
      <c r="M41" s="42">
        <f t="shared" si="11"/>
        <v>23.954000000000001</v>
      </c>
      <c r="N41" s="42">
        <v>3689.91</v>
      </c>
      <c r="O41" s="42">
        <f t="shared" si="12"/>
        <v>3713.4516257999999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393.91</v>
      </c>
      <c r="L46" s="42">
        <v>8.33</v>
      </c>
      <c r="M46" s="42">
        <f t="shared" si="11"/>
        <v>9.8293999999999997</v>
      </c>
      <c r="N46" s="42">
        <v>152.15</v>
      </c>
      <c r="O46" s="42">
        <f>N46*$O$23</f>
        <v>153.12071700000001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/>
      <c r="L47" s="42">
        <v>15474.49</v>
      </c>
      <c r="M47" s="42">
        <f t="shared" si="11"/>
        <v>18259.8982</v>
      </c>
      <c r="N47" s="43">
        <v>0</v>
      </c>
      <c r="O47" s="42">
        <f t="shared" ref="O47:O48" si="13">N47*$O$23</f>
        <v>0</v>
      </c>
    </row>
    <row r="48" spans="1:15" ht="4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3847.72</v>
      </c>
      <c r="L48" s="42">
        <v>12125.88</v>
      </c>
      <c r="M48" s="42">
        <f t="shared" si="11"/>
        <v>14308.538399999998</v>
      </c>
      <c r="N48" s="42">
        <v>4251.68</v>
      </c>
      <c r="O48" s="42">
        <f t="shared" si="13"/>
        <v>4278.8057184000008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58.87</v>
      </c>
      <c r="L49" s="42">
        <v>55.44</v>
      </c>
      <c r="M49" s="42">
        <f>L49*118%</f>
        <v>65.419199999999989</v>
      </c>
      <c r="N49" s="42">
        <v>88.57</v>
      </c>
      <c r="O49" s="42">
        <f>N49*$O$23-0.15</f>
        <v>88.985076599999985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63206.750000000007</v>
      </c>
      <c r="J50" s="27"/>
      <c r="L50" s="47">
        <f>L25+L32+L39+L49</f>
        <v>58807.51</v>
      </c>
      <c r="M50" s="47">
        <f t="shared" ref="M50:O50" si="14">M25+M32+M39+M49</f>
        <v>69392.861799999999</v>
      </c>
      <c r="N50" s="47">
        <f t="shared" si="14"/>
        <v>31828.79</v>
      </c>
      <c r="O50" s="47">
        <f t="shared" si="14"/>
        <v>32031.707680200001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11954.63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8634.0400000000009</v>
      </c>
      <c r="L52" s="42"/>
      <c r="M52" s="42"/>
      <c r="N52" s="42"/>
      <c r="O52" s="42"/>
    </row>
    <row r="53" spans="1:15" ht="17.2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f>578.02+2593.46</f>
        <v>3171.48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86966.900000000009</v>
      </c>
      <c r="L54" s="47">
        <f t="shared" ref="L54:O54" si="15">L50</f>
        <v>58807.51</v>
      </c>
      <c r="M54" s="47">
        <f t="shared" si="15"/>
        <v>69392.861799999999</v>
      </c>
      <c r="N54" s="47">
        <f t="shared" si="15"/>
        <v>31828.79</v>
      </c>
      <c r="O54" s="47">
        <f t="shared" si="15"/>
        <v>32031.707680200001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100418.38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89315.09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-140972.57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Комит.44а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2013-05-24T10:00:27Z</dcterms:created>
  <dcterms:modified xsi:type="dcterms:W3CDTF">2014-05-12T12:12:00Z</dcterms:modified>
</cp:coreProperties>
</file>